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pw_work\pwmain\jason.lastovica\d2645911\"/>
    </mc:Choice>
  </mc:AlternateContent>
  <xr:revisionPtr revIDLastSave="0" documentId="13_ncr:1_{13774E94-F96A-4B10-8DE7-325D48BA4D13}" xr6:coauthVersionLast="47" xr6:coauthVersionMax="47" xr10:uidLastSave="{00000000-0000-0000-0000-000000000000}"/>
  <bookViews>
    <workbookView xWindow="-28920" yWindow="-120" windowWidth="29040" windowHeight="15720" tabRatio="757" xr2:uid="{C46E5D14-7201-4BC9-9592-E0C65400A942}"/>
  </bookViews>
  <sheets>
    <sheet name="110_17" sheetId="19" r:id="rId1"/>
    <sheet name="110_17 (Direction of Travel)" sheetId="20" r:id="rId2"/>
    <sheet name="110_17 (Work and Material Type)" sheetId="21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19" i="19" l="1"/>
  <c r="V19" i="19"/>
  <c r="U19" i="19"/>
</calcChain>
</file>

<file path=xl/sharedStrings.xml><?xml version="1.0" encoding="utf-8"?>
<sst xmlns="http://schemas.openxmlformats.org/spreadsheetml/2006/main" count="298" uniqueCount="60">
  <si>
    <t>Area</t>
  </si>
  <si>
    <t>Remarks</t>
  </si>
  <si>
    <t>Location</t>
  </si>
  <si>
    <t>Length</t>
  </si>
  <si>
    <t>Width</t>
  </si>
  <si>
    <t>Units</t>
  </si>
  <si>
    <t>110-17</t>
  </si>
  <si>
    <t>CLEARING AND GRUBBING</t>
  </si>
  <si>
    <t>Work and Material Type</t>
  </si>
  <si>
    <t>Trees, Stumps, and Logs and Down Timber Material Diameters</t>
  </si>
  <si>
    <t>All Other Materials</t>
  </si>
  <si>
    <t>Estimated Quantities</t>
  </si>
  <si>
    <t>Direction of Travel</t>
  </si>
  <si>
    <t>Herbicide Application</t>
  </si>
  <si>
    <t>3"-6"</t>
  </si>
  <si>
    <t>&gt;6"-9"</t>
  </si>
  <si>
    <t>&gt;9"-12"</t>
  </si>
  <si>
    <t>&gt;12"-15"</t>
  </si>
  <si>
    <t>&gt;15"-18"</t>
  </si>
  <si>
    <t>&gt;18"-24"</t>
  </si>
  <si>
    <t>&gt;24"-30"</t>
  </si>
  <si>
    <t>&gt;30"-36"</t>
  </si>
  <si>
    <t>&gt;36"-42"</t>
  </si>
  <si>
    <t>&gt;42"-48"</t>
  </si>
  <si>
    <t>&gt;48"-60"</t>
  </si>
  <si>
    <t>&gt;60"-72"</t>
  </si>
  <si>
    <t>&gt;72"</t>
  </si>
  <si>
    <t>FT</t>
  </si>
  <si>
    <t>Acres</t>
  </si>
  <si>
    <t>Each</t>
  </si>
  <si>
    <t/>
  </si>
  <si>
    <t>2-Lane</t>
  </si>
  <si>
    <t>All</t>
  </si>
  <si>
    <t>Aux</t>
  </si>
  <si>
    <t>Both</t>
  </si>
  <si>
    <t>Center</t>
  </si>
  <si>
    <t>EB</t>
  </si>
  <si>
    <t>Left</t>
  </si>
  <si>
    <t>NB</t>
  </si>
  <si>
    <t>Right</t>
  </si>
  <si>
    <t>SB</t>
  </si>
  <si>
    <t>WB</t>
  </si>
  <si>
    <t>X-Over</t>
  </si>
  <si>
    <t xml:space="preserve"> </t>
  </si>
  <si>
    <t>Brush - Clearing</t>
  </si>
  <si>
    <t>Field Fence - Clearing</t>
  </si>
  <si>
    <t>Growing Corn - Clearing</t>
  </si>
  <si>
    <t>Hedge Rows - Clearing</t>
  </si>
  <si>
    <t>Logs and Down Timber - Clearing</t>
  </si>
  <si>
    <t>Stumps - Grubbing</t>
  </si>
  <si>
    <t>Trees - Clearing</t>
  </si>
  <si>
    <t>Trees - Clearing and Grubbing</t>
  </si>
  <si>
    <t>Trees - Grubbing</t>
  </si>
  <si>
    <t>Description</t>
  </si>
  <si>
    <t>Station To</t>
  </si>
  <si>
    <t>Station From</t>
  </si>
  <si>
    <t>Total</t>
  </si>
  <si>
    <t>Rest Area and Fence Line</t>
  </si>
  <si>
    <t>Rest Area</t>
  </si>
  <si>
    <t>Trees Downed By Others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</si>
</sst>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m\-dd\-yy"/>
    <numFmt numFmtId="165" formatCode="0.0"/>
    <numFmt numFmtId="166" formatCode="#\+00.00"/>
  </numFmts>
  <fonts count="9">
    <font>
      <sz val="11"/>
      <color theme="1"/>
      <name val="Aptos Narrow"/>
      <family val="2"/>
      <scheme val="minor"/>
    </font>
    <font>
      <b/>
      <sz val="12.5"/>
      <name val="Consolas"/>
      <family val="3"/>
    </font>
    <font>
      <b/>
      <sz val="11.5"/>
      <name val="Consolas"/>
      <family val="3"/>
    </font>
    <font>
      <b/>
      <sz val="20.5"/>
      <name val="Consolas"/>
      <family val="3"/>
    </font>
    <font>
      <sz val="11.5"/>
      <name val="Consolas"/>
      <family val="3"/>
    </font>
    <font>
      <sz val="11.5"/>
      <color theme="1"/>
      <name val="Consolas"/>
      <family val="3"/>
    </font>
    <font>
      <sz val="9"/>
      <name val="Arial Terminal"/>
      <family val="3"/>
    </font>
    <font>
      <sz val="10"/>
      <name val="Arial"/>
      <family val="2"/>
    </font>
    <font>
      <b/>
      <sz val="11.5"/>
      <color theme="1"/>
      <name val="Consolas"/>
      <family val="3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5">
    <xf numFmtId="0" fontId="0" fillId="0" borderId="0"/>
    <xf numFmtId="0" fontId="6" fillId="0" borderId="0">
      <alignment horizontal="center" vertical="center"/>
      <protection locked="0"/>
    </xf>
    <xf numFmtId="0" fontId="6" fillId="0" borderId="0">
      <alignment horizontal="center" vertical="center"/>
      <protection locked="0"/>
    </xf>
    <xf numFmtId="0" fontId="7" fillId="0" borderId="0"/>
    <xf numFmtId="0" fontId="7" fillId="0" borderId="0"/>
  </cellStyleXfs>
  <cellXfs count="56">
    <xf numFmtId="0" fontId="0" fillId="0" borderId="0" xfId="0"/>
    <xf numFmtId="0" fontId="5" fillId="0" borderId="30" xfId="0" applyFont="1" applyBorder="1" applyAlignment="1">
      <alignment horizontal="center" vertical="center"/>
    </xf>
    <xf numFmtId="0" fontId="5" fillId="0" borderId="30" xfId="0" applyFont="1" applyBorder="1" applyAlignment="1">
      <alignment horizontal="left" vertical="center" indent="1"/>
    </xf>
    <xf numFmtId="1" fontId="5" fillId="0" borderId="30" xfId="0" applyNumberFormat="1" applyFont="1" applyBorder="1" applyAlignment="1">
      <alignment horizontal="right" vertical="center" indent="1"/>
    </xf>
    <xf numFmtId="165" fontId="5" fillId="0" borderId="30" xfId="0" applyNumberFormat="1" applyFont="1" applyBorder="1" applyAlignment="1">
      <alignment horizontal="right" vertical="center" indent="1"/>
    </xf>
    <xf numFmtId="0" fontId="5" fillId="0" borderId="31" xfId="0" applyFont="1" applyBorder="1" applyAlignment="1">
      <alignment horizontal="center" vertical="center"/>
    </xf>
    <xf numFmtId="0" fontId="5" fillId="0" borderId="31" xfId="0" applyFont="1" applyBorder="1" applyAlignment="1">
      <alignment horizontal="left" vertical="center" indent="1"/>
    </xf>
    <xf numFmtId="1" fontId="5" fillId="0" borderId="31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4" fillId="3" borderId="27" xfId="1" applyFont="1" applyFill="1" applyBorder="1" applyProtection="1">
      <alignment horizontal="center" vertical="center"/>
      <protection hidden="1"/>
    </xf>
    <xf numFmtId="0" fontId="4" fillId="3" borderId="28" xfId="1" applyFont="1" applyFill="1" applyBorder="1" applyProtection="1">
      <alignment horizontal="center" vertical="center"/>
      <protection hidden="1"/>
    </xf>
    <xf numFmtId="166" fontId="5" fillId="0" borderId="30" xfId="0" applyNumberFormat="1" applyFont="1" applyBorder="1" applyAlignment="1">
      <alignment horizontal="center" vertical="center"/>
    </xf>
    <xf numFmtId="166" fontId="5" fillId="0" borderId="31" xfId="0" applyNumberFormat="1" applyFont="1" applyBorder="1" applyAlignment="1">
      <alignment horizontal="center" vertical="center"/>
    </xf>
    <xf numFmtId="165" fontId="8" fillId="0" borderId="31" xfId="0" applyNumberFormat="1" applyFont="1" applyBorder="1" applyAlignment="1">
      <alignment horizontal="right" vertical="center" indent="1"/>
    </xf>
    <xf numFmtId="0" fontId="4" fillId="3" borderId="2" xfId="1" applyFont="1" applyFill="1" applyBorder="1" applyAlignment="1" applyProtection="1">
      <alignment horizontal="center" vertical="center" wrapText="1"/>
      <protection hidden="1"/>
    </xf>
    <xf numFmtId="0" fontId="4" fillId="3" borderId="4" xfId="1" applyFont="1" applyFill="1" applyBorder="1" applyAlignment="1" applyProtection="1">
      <alignment horizontal="center" vertical="center" wrapText="1"/>
      <protection hidden="1"/>
    </xf>
    <xf numFmtId="0" fontId="4" fillId="3" borderId="10" xfId="1" applyFont="1" applyFill="1" applyBorder="1" applyAlignment="1" applyProtection="1">
      <alignment horizontal="center" vertical="center" wrapText="1"/>
      <protection hidden="1"/>
    </xf>
    <xf numFmtId="0" fontId="4" fillId="3" borderId="2" xfId="1" applyFont="1" applyFill="1" applyBorder="1" applyProtection="1">
      <alignment horizontal="center" vertical="center"/>
      <protection hidden="1"/>
    </xf>
    <xf numFmtId="0" fontId="4" fillId="3" borderId="4" xfId="1" applyFont="1" applyFill="1" applyBorder="1" applyProtection="1">
      <alignment horizontal="center" vertical="center"/>
      <protection hidden="1"/>
    </xf>
    <xf numFmtId="0" fontId="4" fillId="3" borderId="27" xfId="1" applyFont="1" applyFill="1" applyBorder="1" applyProtection="1">
      <alignment horizontal="center" vertical="center"/>
      <protection hidden="1"/>
    </xf>
    <xf numFmtId="0" fontId="4" fillId="3" borderId="10" xfId="1" applyFont="1" applyFill="1" applyBorder="1" applyProtection="1">
      <alignment horizontal="center" vertical="center"/>
      <protection hidden="1"/>
    </xf>
    <xf numFmtId="0" fontId="4" fillId="3" borderId="27" xfId="1" applyFont="1" applyFill="1" applyBorder="1" applyAlignment="1" applyProtection="1">
      <alignment horizontal="center" vertical="center" wrapText="1"/>
      <protection hidden="1"/>
    </xf>
    <xf numFmtId="165" fontId="8" fillId="0" borderId="32" xfId="0" applyNumberFormat="1" applyFont="1" applyBorder="1" applyAlignment="1">
      <alignment horizontal="center" vertical="center"/>
    </xf>
    <xf numFmtId="165" fontId="8" fillId="0" borderId="33" xfId="0" applyNumberFormat="1" applyFont="1" applyBorder="1" applyAlignment="1">
      <alignment horizontal="center" vertical="center"/>
    </xf>
    <xf numFmtId="0" fontId="1" fillId="2" borderId="15" xfId="1" applyFont="1" applyFill="1" applyBorder="1" applyAlignment="1" applyProtection="1">
      <alignment horizontal="right" vertical="center"/>
      <protection hidden="1"/>
    </xf>
    <xf numFmtId="0" fontId="1" fillId="2" borderId="12" xfId="1" applyFont="1" applyFill="1" applyBorder="1" applyAlignment="1" applyProtection="1">
      <alignment horizontal="right" vertical="center"/>
      <protection hidden="1"/>
    </xf>
    <xf numFmtId="0" fontId="2" fillId="2" borderId="12" xfId="1" applyFont="1" applyFill="1" applyBorder="1" applyAlignment="1" applyProtection="1">
      <alignment horizontal="right" vertical="center"/>
      <protection hidden="1"/>
    </xf>
    <xf numFmtId="0" fontId="2" fillId="2" borderId="16" xfId="1" applyFont="1" applyFill="1" applyBorder="1" applyAlignment="1" applyProtection="1">
      <alignment horizontal="right" vertical="center"/>
      <protection hidden="1"/>
    </xf>
    <xf numFmtId="164" fontId="2" fillId="2" borderId="17" xfId="1" applyNumberFormat="1" applyFont="1" applyFill="1" applyBorder="1" applyAlignment="1" applyProtection="1">
      <alignment horizontal="right" vertical="center"/>
      <protection hidden="1"/>
    </xf>
    <xf numFmtId="164" fontId="2" fillId="2" borderId="0" xfId="1" applyNumberFormat="1" applyFont="1" applyFill="1" applyAlignment="1" applyProtection="1">
      <alignment horizontal="right" vertical="center"/>
      <protection hidden="1"/>
    </xf>
    <xf numFmtId="0" fontId="2" fillId="2" borderId="0" xfId="1" applyFont="1" applyFill="1" applyAlignment="1" applyProtection="1">
      <alignment horizontal="right" vertical="center"/>
      <protection hidden="1"/>
    </xf>
    <xf numFmtId="0" fontId="2" fillId="2" borderId="18" xfId="1" applyFont="1" applyFill="1" applyBorder="1" applyAlignment="1" applyProtection="1">
      <alignment horizontal="right" vertical="center"/>
      <protection hidden="1"/>
    </xf>
    <xf numFmtId="0" fontId="3" fillId="2" borderId="17" xfId="1" applyFont="1" applyFill="1" applyBorder="1" applyAlignment="1" applyProtection="1">
      <alignment horizontal="center" vertical="center" wrapText="1"/>
      <protection hidden="1"/>
    </xf>
    <xf numFmtId="0" fontId="3" fillId="2" borderId="0" xfId="1" applyFont="1" applyFill="1" applyAlignment="1" applyProtection="1">
      <alignment horizontal="center" vertical="center" wrapText="1"/>
      <protection hidden="1"/>
    </xf>
    <xf numFmtId="0" fontId="3" fillId="2" borderId="18" xfId="1" applyFont="1" applyFill="1" applyBorder="1" applyAlignment="1" applyProtection="1">
      <alignment horizontal="center" vertical="center" wrapText="1"/>
      <protection hidden="1"/>
    </xf>
    <xf numFmtId="0" fontId="3" fillId="2" borderId="19" xfId="1" applyFont="1" applyFill="1" applyBorder="1" applyAlignment="1" applyProtection="1">
      <alignment horizontal="center" vertical="center" wrapText="1"/>
      <protection hidden="1"/>
    </xf>
    <xf numFmtId="0" fontId="3" fillId="2" borderId="20" xfId="1" applyFont="1" applyFill="1" applyBorder="1" applyAlignment="1" applyProtection="1">
      <alignment horizontal="center" vertical="center" wrapText="1"/>
      <protection hidden="1"/>
    </xf>
    <xf numFmtId="0" fontId="3" fillId="2" borderId="21" xfId="1" applyFont="1" applyFill="1" applyBorder="1" applyAlignment="1" applyProtection="1">
      <alignment horizontal="center" vertical="center" wrapText="1"/>
      <protection hidden="1"/>
    </xf>
    <xf numFmtId="0" fontId="4" fillId="3" borderId="15" xfId="1" applyFont="1" applyFill="1" applyBorder="1" applyProtection="1">
      <alignment horizontal="center" vertical="center"/>
      <protection hidden="1"/>
    </xf>
    <xf numFmtId="0" fontId="4" fillId="3" borderId="12" xfId="1" applyFont="1" applyFill="1" applyBorder="1" applyProtection="1">
      <alignment horizontal="center" vertical="center"/>
      <protection hidden="1"/>
    </xf>
    <xf numFmtId="0" fontId="4" fillId="3" borderId="3" xfId="1" applyFont="1" applyFill="1" applyBorder="1" applyProtection="1">
      <alignment horizontal="center" vertical="center"/>
      <protection hidden="1"/>
    </xf>
    <xf numFmtId="0" fontId="4" fillId="3" borderId="7" xfId="1" applyFont="1" applyFill="1" applyBorder="1" applyProtection="1">
      <alignment horizontal="center" vertical="center"/>
      <protection hidden="1"/>
    </xf>
    <xf numFmtId="0" fontId="4" fillId="3" borderId="9" xfId="1" applyFont="1" applyFill="1" applyBorder="1" applyProtection="1">
      <alignment horizontal="center" vertical="center"/>
      <protection hidden="1"/>
    </xf>
    <xf numFmtId="0" fontId="4" fillId="3" borderId="14" xfId="1" applyFont="1" applyFill="1" applyBorder="1" applyProtection="1">
      <alignment horizontal="center" vertical="center"/>
      <protection hidden="1"/>
    </xf>
    <xf numFmtId="0" fontId="4" fillId="3" borderId="8" xfId="1" applyFont="1" applyFill="1" applyBorder="1" applyProtection="1">
      <alignment horizontal="center" vertical="center"/>
      <protection hidden="1"/>
    </xf>
    <xf numFmtId="0" fontId="4" fillId="3" borderId="11" xfId="1" applyFont="1" applyFill="1" applyBorder="1" applyProtection="1">
      <alignment horizontal="center" vertical="center"/>
      <protection hidden="1"/>
    </xf>
    <xf numFmtId="0" fontId="4" fillId="3" borderId="13" xfId="1" applyFont="1" applyFill="1" applyBorder="1" applyProtection="1">
      <alignment horizontal="center" vertical="center"/>
      <protection hidden="1"/>
    </xf>
    <xf numFmtId="0" fontId="4" fillId="3" borderId="5" xfId="1" applyFont="1" applyFill="1" applyBorder="1" applyProtection="1">
      <alignment horizontal="center" vertical="center"/>
      <protection hidden="1"/>
    </xf>
    <xf numFmtId="0" fontId="4" fillId="3" borderId="6" xfId="1" applyFont="1" applyFill="1" applyBorder="1" applyProtection="1">
      <alignment horizontal="center" vertical="center"/>
      <protection hidden="1"/>
    </xf>
    <xf numFmtId="0" fontId="4" fillId="3" borderId="22" xfId="1" applyFont="1" applyFill="1" applyBorder="1" applyProtection="1">
      <alignment horizontal="center" vertical="center"/>
      <protection hidden="1"/>
    </xf>
    <xf numFmtId="0" fontId="4" fillId="3" borderId="24" xfId="1" applyFont="1" applyFill="1" applyBorder="1" applyProtection="1">
      <alignment horizontal="center" vertical="center"/>
      <protection hidden="1"/>
    </xf>
    <xf numFmtId="0" fontId="4" fillId="3" borderId="29" xfId="1" applyFont="1" applyFill="1" applyBorder="1" applyProtection="1">
      <alignment horizontal="center" vertical="center"/>
      <protection hidden="1"/>
    </xf>
    <xf numFmtId="0" fontId="4" fillId="3" borderId="23" xfId="1" applyFont="1" applyFill="1" applyBorder="1" applyAlignment="1" applyProtection="1">
      <alignment horizontal="center" vertical="center" wrapText="1"/>
      <protection hidden="1"/>
    </xf>
    <xf numFmtId="0" fontId="4" fillId="3" borderId="25" xfId="1" applyFont="1" applyFill="1" applyBorder="1" applyAlignment="1" applyProtection="1">
      <alignment horizontal="center" vertical="center" wrapText="1"/>
      <protection hidden="1"/>
    </xf>
    <xf numFmtId="0" fontId="4" fillId="3" borderId="26" xfId="1" applyFont="1" applyFill="1" applyBorder="1" applyAlignment="1" applyProtection="1">
      <alignment horizontal="center" vertical="center" wrapText="1"/>
      <protection hidden="1"/>
    </xf>
    <xf numFmtId="0" fontId="4" fillId="3" borderId="1" xfId="1" applyFont="1" applyFill="1" applyBorder="1" applyProtection="1">
      <alignment horizontal="center" vertical="center"/>
      <protection hidden="1"/>
    </xf>
  </cellXfs>
  <cellStyles count="5">
    <cellStyle name="Normal" xfId="0" builtinId="0"/>
    <cellStyle name="Normal 2" xfId="1" xr:uid="{0140C75C-81C8-48C8-B54B-22A3D8D9E3C1}"/>
    <cellStyle name="Normal 2 2" xfId="2" xr:uid="{BF0BD6AF-EF34-4083-AC24-1A32B4222297}"/>
    <cellStyle name="Normal 2 3" xfId="4" xr:uid="{BF788CC2-4EC9-44EA-BDA2-16E2F2BEAA40}"/>
    <cellStyle name="Normal 22 6" xfId="3" xr:uid="{6A46E376-952C-4311-A287-60F953222DA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DD4961-8CCC-4837-A218-AA409FAE6669}">
  <dimension ref="A1:X20"/>
  <sheetViews>
    <sheetView tabSelected="1" topLeftCell="E1" workbookViewId="0">
      <selection activeCell="Q7" sqref="A1:X1048576"/>
    </sheetView>
  </sheetViews>
  <sheetFormatPr defaultRowHeight="15"/>
  <cols>
    <col min="1" max="1" width="30.7109375" customWidth="1"/>
    <col min="2" max="3" width="16.7109375" customWidth="1"/>
    <col min="4" max="4" width="11.7109375" customWidth="1"/>
    <col min="5" max="5" width="39.7109375" customWidth="1"/>
    <col min="6" max="17" width="10.7109375" customWidth="1"/>
    <col min="18" max="18" width="11.7109375" hidden="1" customWidth="1"/>
    <col min="19" max="22" width="11.7109375" customWidth="1"/>
    <col min="23" max="23" width="14.7109375" customWidth="1"/>
    <col min="24" max="24" width="28.42578125" customWidth="1"/>
  </cols>
  <sheetData>
    <row r="1" spans="1:24" ht="16.5">
      <c r="A1" s="24" t="s">
        <v>6</v>
      </c>
      <c r="B1" s="25"/>
      <c r="C1" s="25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7"/>
    </row>
    <row r="2" spans="1:24">
      <c r="A2" s="28">
        <v>42843</v>
      </c>
      <c r="B2" s="29"/>
      <c r="C2" s="29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1"/>
    </row>
    <row r="3" spans="1:24">
      <c r="A3" s="32" t="s">
        <v>7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4"/>
    </row>
    <row r="4" spans="1:24" ht="15.75" thickBot="1">
      <c r="A4" s="35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7"/>
    </row>
    <row r="5" spans="1:24">
      <c r="A5" s="38" t="s">
        <v>2</v>
      </c>
      <c r="B5" s="39"/>
      <c r="C5" s="39"/>
      <c r="D5" s="39"/>
      <c r="E5" s="40" t="s">
        <v>8</v>
      </c>
      <c r="F5" s="41" t="s">
        <v>9</v>
      </c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41" t="s">
        <v>10</v>
      </c>
      <c r="T5" s="44"/>
      <c r="U5" s="46" t="s">
        <v>11</v>
      </c>
      <c r="V5" s="47"/>
      <c r="W5" s="48"/>
      <c r="X5" s="49" t="s">
        <v>1</v>
      </c>
    </row>
    <row r="6" spans="1:24" ht="15" customHeight="1">
      <c r="A6" s="52" t="s">
        <v>53</v>
      </c>
      <c r="B6" s="14" t="s">
        <v>55</v>
      </c>
      <c r="C6" s="14" t="s">
        <v>54</v>
      </c>
      <c r="D6" s="14" t="s">
        <v>12</v>
      </c>
      <c r="E6" s="18"/>
      <c r="F6" s="42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2"/>
      <c r="T6" s="45"/>
      <c r="U6" s="55" t="s">
        <v>5</v>
      </c>
      <c r="V6" s="55" t="s">
        <v>0</v>
      </c>
      <c r="W6" s="14" t="s">
        <v>13</v>
      </c>
      <c r="X6" s="50"/>
    </row>
    <row r="7" spans="1:24">
      <c r="A7" s="53"/>
      <c r="B7" s="15"/>
      <c r="C7" s="15"/>
      <c r="D7" s="15"/>
      <c r="E7" s="18"/>
      <c r="F7" s="14" t="s">
        <v>14</v>
      </c>
      <c r="G7" s="14" t="s">
        <v>15</v>
      </c>
      <c r="H7" s="14" t="s">
        <v>16</v>
      </c>
      <c r="I7" s="14" t="s">
        <v>17</v>
      </c>
      <c r="J7" s="14" t="s">
        <v>18</v>
      </c>
      <c r="K7" s="14" t="s">
        <v>19</v>
      </c>
      <c r="L7" s="14" t="s">
        <v>20</v>
      </c>
      <c r="M7" s="14" t="s">
        <v>21</v>
      </c>
      <c r="N7" s="14" t="s">
        <v>22</v>
      </c>
      <c r="O7" s="14" t="s">
        <v>23</v>
      </c>
      <c r="P7" s="14" t="s">
        <v>24</v>
      </c>
      <c r="Q7" s="14" t="s">
        <v>25</v>
      </c>
      <c r="R7" s="17" t="s">
        <v>26</v>
      </c>
      <c r="S7" s="17" t="s">
        <v>3</v>
      </c>
      <c r="T7" s="17" t="s">
        <v>4</v>
      </c>
      <c r="U7" s="55"/>
      <c r="V7" s="55"/>
      <c r="W7" s="15"/>
      <c r="X7" s="50"/>
    </row>
    <row r="8" spans="1:24">
      <c r="A8" s="53"/>
      <c r="B8" s="15"/>
      <c r="C8" s="15"/>
      <c r="D8" s="15"/>
      <c r="E8" s="18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8"/>
      <c r="S8" s="20"/>
      <c r="T8" s="20"/>
      <c r="U8" s="55"/>
      <c r="V8" s="55"/>
      <c r="W8" s="16"/>
      <c r="X8" s="50"/>
    </row>
    <row r="9" spans="1:24" ht="15.75" thickBot="1">
      <c r="A9" s="54"/>
      <c r="B9" s="21"/>
      <c r="C9" s="21"/>
      <c r="D9" s="21"/>
      <c r="E9" s="19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19"/>
      <c r="S9" s="9" t="s">
        <v>27</v>
      </c>
      <c r="T9" s="9" t="s">
        <v>27</v>
      </c>
      <c r="U9" s="10" t="s">
        <v>5</v>
      </c>
      <c r="V9" s="10" t="s">
        <v>28</v>
      </c>
      <c r="W9" s="10" t="s">
        <v>29</v>
      </c>
      <c r="X9" s="51"/>
    </row>
    <row r="10" spans="1:24">
      <c r="A10" s="11" t="s">
        <v>57</v>
      </c>
      <c r="B10" s="11">
        <v>285591.76</v>
      </c>
      <c r="C10" s="11">
        <v>288168.84999999998</v>
      </c>
      <c r="D10" s="1" t="s">
        <v>38</v>
      </c>
      <c r="E10" s="2" t="s">
        <v>51</v>
      </c>
      <c r="F10" s="3" t="s">
        <v>30</v>
      </c>
      <c r="G10" s="3" t="s">
        <v>30</v>
      </c>
      <c r="H10" s="3" t="s">
        <v>30</v>
      </c>
      <c r="I10" s="3" t="s">
        <v>30</v>
      </c>
      <c r="J10" s="3" t="s">
        <v>30</v>
      </c>
      <c r="K10" s="3" t="s">
        <v>30</v>
      </c>
      <c r="L10" s="3" t="s">
        <v>30</v>
      </c>
      <c r="M10" s="3" t="s">
        <v>30</v>
      </c>
      <c r="N10" s="3" t="s">
        <v>30</v>
      </c>
      <c r="O10" s="3" t="s">
        <v>30</v>
      </c>
      <c r="P10" s="3" t="s">
        <v>30</v>
      </c>
      <c r="Q10" s="3" t="s">
        <v>30</v>
      </c>
      <c r="R10" s="3" t="s">
        <v>30</v>
      </c>
      <c r="S10" s="4" t="s">
        <v>30</v>
      </c>
      <c r="T10" s="4" t="s">
        <v>30</v>
      </c>
      <c r="U10" s="4" t="s">
        <v>30</v>
      </c>
      <c r="V10" s="4">
        <v>3.6</v>
      </c>
      <c r="W10" s="3" t="s">
        <v>30</v>
      </c>
      <c r="X10" s="2" t="s">
        <v>30</v>
      </c>
    </row>
    <row r="11" spans="1:24">
      <c r="A11" s="12" t="s">
        <v>58</v>
      </c>
      <c r="B11" s="12">
        <v>288243.14</v>
      </c>
      <c r="C11" s="12">
        <v>288652.26</v>
      </c>
      <c r="D11" s="5" t="s">
        <v>38</v>
      </c>
      <c r="E11" s="6" t="s">
        <v>51</v>
      </c>
      <c r="F11" s="7" t="s">
        <v>30</v>
      </c>
      <c r="G11" s="7" t="s">
        <v>30</v>
      </c>
      <c r="H11" s="7" t="s">
        <v>30</v>
      </c>
      <c r="I11" s="7" t="s">
        <v>30</v>
      </c>
      <c r="J11" s="7" t="s">
        <v>30</v>
      </c>
      <c r="K11" s="7" t="s">
        <v>30</v>
      </c>
      <c r="L11" s="7" t="s">
        <v>30</v>
      </c>
      <c r="M11" s="7" t="s">
        <v>30</v>
      </c>
      <c r="N11" s="7" t="s">
        <v>30</v>
      </c>
      <c r="O11" s="7" t="s">
        <v>30</v>
      </c>
      <c r="P11" s="7" t="s">
        <v>30</v>
      </c>
      <c r="Q11" s="7" t="s">
        <v>30</v>
      </c>
      <c r="R11" s="7" t="s">
        <v>30</v>
      </c>
      <c r="S11" s="8" t="s">
        <v>30</v>
      </c>
      <c r="T11" s="8" t="s">
        <v>30</v>
      </c>
      <c r="U11" s="8" t="s">
        <v>30</v>
      </c>
      <c r="V11" s="8">
        <v>1.2</v>
      </c>
      <c r="W11" s="7" t="s">
        <v>30</v>
      </c>
      <c r="X11" s="6" t="s">
        <v>30</v>
      </c>
    </row>
    <row r="12" spans="1:24">
      <c r="A12" s="12" t="s">
        <v>57</v>
      </c>
      <c r="B12" s="12">
        <v>288168.84999999998</v>
      </c>
      <c r="C12" s="12">
        <v>289897.28000000003</v>
      </c>
      <c r="D12" s="5" t="s">
        <v>38</v>
      </c>
      <c r="E12" s="6" t="s">
        <v>51</v>
      </c>
      <c r="F12" s="7" t="s">
        <v>30</v>
      </c>
      <c r="G12" s="7" t="s">
        <v>30</v>
      </c>
      <c r="H12" s="7" t="s">
        <v>30</v>
      </c>
      <c r="I12" s="7" t="s">
        <v>30</v>
      </c>
      <c r="J12" s="7" t="s">
        <v>30</v>
      </c>
      <c r="K12" s="7" t="s">
        <v>30</v>
      </c>
      <c r="L12" s="7" t="s">
        <v>30</v>
      </c>
      <c r="M12" s="7" t="s">
        <v>30</v>
      </c>
      <c r="N12" s="7" t="s">
        <v>30</v>
      </c>
      <c r="O12" s="7" t="s">
        <v>30</v>
      </c>
      <c r="P12" s="7" t="s">
        <v>30</v>
      </c>
      <c r="Q12" s="7" t="s">
        <v>30</v>
      </c>
      <c r="R12" s="7" t="s">
        <v>30</v>
      </c>
      <c r="S12" s="8" t="s">
        <v>30</v>
      </c>
      <c r="T12" s="8" t="s">
        <v>30</v>
      </c>
      <c r="U12" s="8" t="s">
        <v>30</v>
      </c>
      <c r="V12" s="8">
        <v>2.2000000000000002</v>
      </c>
      <c r="W12" s="7" t="s">
        <v>30</v>
      </c>
      <c r="X12" s="6" t="s">
        <v>59</v>
      </c>
    </row>
    <row r="13" spans="1:24">
      <c r="A13" s="12" t="s">
        <v>30</v>
      </c>
      <c r="B13" s="12"/>
      <c r="C13" s="12" t="s">
        <v>30</v>
      </c>
      <c r="D13" s="5" t="s">
        <v>30</v>
      </c>
      <c r="E13" s="6" t="s">
        <v>43</v>
      </c>
      <c r="F13" s="7" t="s">
        <v>30</v>
      </c>
      <c r="G13" s="7" t="s">
        <v>30</v>
      </c>
      <c r="H13" s="7" t="s">
        <v>30</v>
      </c>
      <c r="I13" s="7" t="s">
        <v>30</v>
      </c>
      <c r="J13" s="7" t="s">
        <v>30</v>
      </c>
      <c r="K13" s="7" t="s">
        <v>30</v>
      </c>
      <c r="L13" s="7" t="s">
        <v>30</v>
      </c>
      <c r="M13" s="7" t="s">
        <v>30</v>
      </c>
      <c r="N13" s="7" t="s">
        <v>30</v>
      </c>
      <c r="O13" s="7" t="s">
        <v>30</v>
      </c>
      <c r="P13" s="7" t="s">
        <v>30</v>
      </c>
      <c r="Q13" s="7" t="s">
        <v>30</v>
      </c>
      <c r="R13" s="7" t="s">
        <v>30</v>
      </c>
      <c r="S13" s="8" t="s">
        <v>30</v>
      </c>
      <c r="T13" s="8" t="s">
        <v>30</v>
      </c>
      <c r="U13" s="8" t="s">
        <v>30</v>
      </c>
      <c r="V13" s="8" t="s">
        <v>30</v>
      </c>
      <c r="W13" s="7" t="s">
        <v>30</v>
      </c>
      <c r="X13" s="6" t="s">
        <v>30</v>
      </c>
    </row>
    <row r="14" spans="1:24">
      <c r="A14" s="12"/>
      <c r="B14" s="12"/>
      <c r="C14" s="12"/>
      <c r="D14" s="5" t="s">
        <v>30</v>
      </c>
      <c r="E14" s="6" t="s">
        <v>30</v>
      </c>
      <c r="F14" s="7" t="s">
        <v>30</v>
      </c>
      <c r="G14" s="7" t="s">
        <v>30</v>
      </c>
      <c r="H14" s="7" t="s">
        <v>30</v>
      </c>
      <c r="I14" s="7" t="s">
        <v>30</v>
      </c>
      <c r="J14" s="7" t="s">
        <v>30</v>
      </c>
      <c r="K14" s="7" t="s">
        <v>30</v>
      </c>
      <c r="L14" s="7" t="s">
        <v>30</v>
      </c>
      <c r="M14" s="7" t="s">
        <v>30</v>
      </c>
      <c r="N14" s="7" t="s">
        <v>30</v>
      </c>
      <c r="O14" s="7" t="s">
        <v>30</v>
      </c>
      <c r="P14" s="7" t="s">
        <v>30</v>
      </c>
      <c r="Q14" s="7" t="s">
        <v>30</v>
      </c>
      <c r="R14" s="7" t="s">
        <v>30</v>
      </c>
      <c r="S14" s="8" t="s">
        <v>30</v>
      </c>
      <c r="T14" s="8" t="s">
        <v>30</v>
      </c>
      <c r="U14" s="8" t="s">
        <v>30</v>
      </c>
      <c r="V14" s="8" t="s">
        <v>30</v>
      </c>
      <c r="W14" s="7" t="s">
        <v>30</v>
      </c>
      <c r="X14" s="6" t="s">
        <v>30</v>
      </c>
    </row>
    <row r="15" spans="1:24">
      <c r="A15" s="12" t="s">
        <v>30</v>
      </c>
      <c r="B15" s="12"/>
      <c r="C15" s="12" t="s">
        <v>30</v>
      </c>
      <c r="D15" s="5" t="s">
        <v>30</v>
      </c>
      <c r="E15" s="6" t="s">
        <v>30</v>
      </c>
      <c r="F15" s="7" t="s">
        <v>30</v>
      </c>
      <c r="G15" s="7" t="s">
        <v>30</v>
      </c>
      <c r="H15" s="7" t="s">
        <v>30</v>
      </c>
      <c r="I15" s="7" t="s">
        <v>30</v>
      </c>
      <c r="J15" s="7" t="s">
        <v>30</v>
      </c>
      <c r="K15" s="7" t="s">
        <v>30</v>
      </c>
      <c r="L15" s="7" t="s">
        <v>30</v>
      </c>
      <c r="M15" s="7" t="s">
        <v>30</v>
      </c>
      <c r="N15" s="7" t="s">
        <v>30</v>
      </c>
      <c r="O15" s="7" t="s">
        <v>30</v>
      </c>
      <c r="P15" s="7" t="s">
        <v>30</v>
      </c>
      <c r="Q15" s="7" t="s">
        <v>30</v>
      </c>
      <c r="R15" s="7" t="s">
        <v>30</v>
      </c>
      <c r="S15" s="8" t="s">
        <v>30</v>
      </c>
      <c r="T15" s="8" t="s">
        <v>30</v>
      </c>
      <c r="U15" s="8" t="s">
        <v>30</v>
      </c>
      <c r="V15" s="8" t="s">
        <v>30</v>
      </c>
      <c r="W15" s="7" t="s">
        <v>30</v>
      </c>
      <c r="X15" s="6" t="s">
        <v>30</v>
      </c>
    </row>
    <row r="16" spans="1:24">
      <c r="A16" s="12" t="s">
        <v>30</v>
      </c>
      <c r="B16" s="12"/>
      <c r="C16" s="12" t="s">
        <v>30</v>
      </c>
      <c r="D16" s="5" t="s">
        <v>30</v>
      </c>
      <c r="E16" s="6" t="s">
        <v>30</v>
      </c>
      <c r="F16" s="7" t="s">
        <v>30</v>
      </c>
      <c r="G16" s="7" t="s">
        <v>30</v>
      </c>
      <c r="H16" s="7" t="s">
        <v>30</v>
      </c>
      <c r="I16" s="7" t="s">
        <v>30</v>
      </c>
      <c r="J16" s="7" t="s">
        <v>30</v>
      </c>
      <c r="K16" s="7" t="s">
        <v>30</v>
      </c>
      <c r="L16" s="7" t="s">
        <v>30</v>
      </c>
      <c r="M16" s="7" t="s">
        <v>30</v>
      </c>
      <c r="N16" s="7" t="s">
        <v>30</v>
      </c>
      <c r="O16" s="7" t="s">
        <v>30</v>
      </c>
      <c r="P16" s="7" t="s">
        <v>30</v>
      </c>
      <c r="Q16" s="7" t="s">
        <v>30</v>
      </c>
      <c r="R16" s="7" t="s">
        <v>30</v>
      </c>
      <c r="S16" s="8" t="s">
        <v>30</v>
      </c>
      <c r="T16" s="8" t="s">
        <v>30</v>
      </c>
      <c r="U16" s="8" t="s">
        <v>30</v>
      </c>
      <c r="V16" s="8" t="s">
        <v>30</v>
      </c>
      <c r="W16" s="7" t="s">
        <v>30</v>
      </c>
      <c r="X16" s="6" t="s">
        <v>30</v>
      </c>
    </row>
    <row r="17" spans="1:24">
      <c r="A17" s="12" t="s">
        <v>30</v>
      </c>
      <c r="B17" s="12"/>
      <c r="C17" s="12" t="s">
        <v>30</v>
      </c>
      <c r="D17" s="5" t="s">
        <v>30</v>
      </c>
      <c r="E17" s="6" t="s">
        <v>30</v>
      </c>
      <c r="F17" s="7" t="s">
        <v>30</v>
      </c>
      <c r="G17" s="7" t="s">
        <v>30</v>
      </c>
      <c r="H17" s="7" t="s">
        <v>30</v>
      </c>
      <c r="I17" s="7" t="s">
        <v>30</v>
      </c>
      <c r="J17" s="7" t="s">
        <v>30</v>
      </c>
      <c r="K17" s="7" t="s">
        <v>30</v>
      </c>
      <c r="L17" s="7" t="s">
        <v>30</v>
      </c>
      <c r="M17" s="7" t="s">
        <v>30</v>
      </c>
      <c r="N17" s="7" t="s">
        <v>30</v>
      </c>
      <c r="O17" s="7" t="s">
        <v>30</v>
      </c>
      <c r="P17" s="7" t="s">
        <v>30</v>
      </c>
      <c r="Q17" s="7" t="s">
        <v>30</v>
      </c>
      <c r="R17" s="7" t="s">
        <v>30</v>
      </c>
      <c r="S17" s="8" t="s">
        <v>30</v>
      </c>
      <c r="T17" s="8" t="s">
        <v>30</v>
      </c>
      <c r="U17" s="8" t="s">
        <v>30</v>
      </c>
      <c r="V17" s="8" t="s">
        <v>30</v>
      </c>
      <c r="W17" s="7" t="s">
        <v>30</v>
      </c>
      <c r="X17" s="6" t="s">
        <v>30</v>
      </c>
    </row>
    <row r="18" spans="1:24">
      <c r="A18" s="12" t="s">
        <v>30</v>
      </c>
      <c r="B18" s="12"/>
      <c r="C18" s="12" t="s">
        <v>30</v>
      </c>
      <c r="D18" s="5" t="s">
        <v>30</v>
      </c>
      <c r="E18" s="6" t="s">
        <v>30</v>
      </c>
      <c r="F18" s="7" t="s">
        <v>30</v>
      </c>
      <c r="G18" s="7" t="s">
        <v>30</v>
      </c>
      <c r="H18" s="7" t="s">
        <v>30</v>
      </c>
      <c r="I18" s="7" t="s">
        <v>30</v>
      </c>
      <c r="J18" s="7" t="s">
        <v>30</v>
      </c>
      <c r="K18" s="7" t="s">
        <v>30</v>
      </c>
      <c r="L18" s="7" t="s">
        <v>30</v>
      </c>
      <c r="M18" s="7" t="s">
        <v>30</v>
      </c>
      <c r="N18" s="7" t="s">
        <v>30</v>
      </c>
      <c r="O18" s="7" t="s">
        <v>30</v>
      </c>
      <c r="P18" s="7" t="s">
        <v>30</v>
      </c>
      <c r="Q18" s="7" t="s">
        <v>30</v>
      </c>
      <c r="R18" s="7" t="s">
        <v>30</v>
      </c>
      <c r="S18" s="8" t="s">
        <v>30</v>
      </c>
      <c r="T18" s="8" t="s">
        <v>30</v>
      </c>
      <c r="U18" s="8" t="s">
        <v>30</v>
      </c>
      <c r="V18" s="8" t="s">
        <v>30</v>
      </c>
      <c r="W18" s="7" t="s">
        <v>30</v>
      </c>
      <c r="X18" s="6" t="s">
        <v>30</v>
      </c>
    </row>
    <row r="19" spans="1:24">
      <c r="A19" s="12" t="s">
        <v>30</v>
      </c>
      <c r="B19" s="12"/>
      <c r="C19" s="12" t="s">
        <v>30</v>
      </c>
      <c r="D19" s="5" t="s">
        <v>30</v>
      </c>
      <c r="E19" s="6" t="s">
        <v>30</v>
      </c>
      <c r="F19" s="7" t="s">
        <v>30</v>
      </c>
      <c r="G19" s="7" t="s">
        <v>30</v>
      </c>
      <c r="H19" s="7" t="s">
        <v>30</v>
      </c>
      <c r="I19" s="7" t="s">
        <v>30</v>
      </c>
      <c r="J19" s="7" t="s">
        <v>30</v>
      </c>
      <c r="K19" s="7" t="s">
        <v>30</v>
      </c>
      <c r="L19" s="7" t="s">
        <v>30</v>
      </c>
      <c r="M19" s="7" t="s">
        <v>30</v>
      </c>
      <c r="N19" s="7" t="s">
        <v>30</v>
      </c>
      <c r="O19" s="7" t="s">
        <v>30</v>
      </c>
      <c r="P19" s="7" t="s">
        <v>30</v>
      </c>
      <c r="Q19" s="7" t="s">
        <v>30</v>
      </c>
      <c r="R19" s="7" t="s">
        <v>30</v>
      </c>
      <c r="S19" s="22" t="s">
        <v>56</v>
      </c>
      <c r="T19" s="23"/>
      <c r="U19" s="13">
        <f>SUM(U10:U18)</f>
        <v>0</v>
      </c>
      <c r="V19" s="13">
        <f>SUM(V10:V18)</f>
        <v>7</v>
      </c>
      <c r="W19" s="13">
        <f>SUM(W10:W18)</f>
        <v>0</v>
      </c>
      <c r="X19" s="6" t="s">
        <v>30</v>
      </c>
    </row>
    <row r="20" spans="1:24">
      <c r="A20" s="12" t="s">
        <v>30</v>
      </c>
      <c r="B20" s="12"/>
      <c r="C20" s="12" t="s">
        <v>30</v>
      </c>
      <c r="D20" s="5" t="s">
        <v>30</v>
      </c>
      <c r="E20" s="6" t="s">
        <v>30</v>
      </c>
      <c r="F20" s="7" t="s">
        <v>30</v>
      </c>
      <c r="G20" s="7" t="s">
        <v>30</v>
      </c>
      <c r="H20" s="7" t="s">
        <v>30</v>
      </c>
      <c r="I20" s="7" t="s">
        <v>30</v>
      </c>
      <c r="J20" s="7" t="s">
        <v>30</v>
      </c>
      <c r="K20" s="7" t="s">
        <v>30</v>
      </c>
      <c r="L20" s="7" t="s">
        <v>30</v>
      </c>
      <c r="M20" s="7" t="s">
        <v>30</v>
      </c>
      <c r="N20" s="7" t="s">
        <v>30</v>
      </c>
      <c r="O20" s="7" t="s">
        <v>30</v>
      </c>
      <c r="P20" s="7" t="s">
        <v>30</v>
      </c>
      <c r="Q20" s="7" t="s">
        <v>30</v>
      </c>
      <c r="R20" s="7" t="s">
        <v>30</v>
      </c>
      <c r="S20" s="8" t="s">
        <v>30</v>
      </c>
      <c r="T20" s="8" t="s">
        <v>30</v>
      </c>
      <c r="U20" s="8" t="s">
        <v>30</v>
      </c>
      <c r="V20" s="8" t="s">
        <v>30</v>
      </c>
      <c r="W20" s="7" t="s">
        <v>30</v>
      </c>
      <c r="X20" s="6" t="s">
        <v>30</v>
      </c>
    </row>
  </sheetData>
  <mergeCells count="32">
    <mergeCell ref="C6:C9"/>
    <mergeCell ref="B6:B9"/>
    <mergeCell ref="S19:T19"/>
    <mergeCell ref="A1:X1"/>
    <mergeCell ref="A2:X2"/>
    <mergeCell ref="A3:X4"/>
    <mergeCell ref="A5:D5"/>
    <mergeCell ref="E5:E9"/>
    <mergeCell ref="F5:R6"/>
    <mergeCell ref="S5:T6"/>
    <mergeCell ref="U5:W5"/>
    <mergeCell ref="X5:X9"/>
    <mergeCell ref="A6:A9"/>
    <mergeCell ref="D6:D9"/>
    <mergeCell ref="U6:U8"/>
    <mergeCell ref="V6:V8"/>
    <mergeCell ref="W6:W8"/>
    <mergeCell ref="F7:F9"/>
    <mergeCell ref="G7:G9"/>
    <mergeCell ref="H7:H9"/>
    <mergeCell ref="I7:I9"/>
    <mergeCell ref="J7:J9"/>
    <mergeCell ref="K7:K9"/>
    <mergeCell ref="R7:R9"/>
    <mergeCell ref="S7:S8"/>
    <mergeCell ref="T7:T8"/>
    <mergeCell ref="L7:L9"/>
    <mergeCell ref="M7:M9"/>
    <mergeCell ref="N7:N9"/>
    <mergeCell ref="O7:O9"/>
    <mergeCell ref="P7:P9"/>
    <mergeCell ref="Q7:Q9"/>
  </mergeCell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721F0A61-E465-48DE-89CA-431342BD2A10}">
          <x14:formula1>
            <xm:f>'110_17 (Direction of Travel)'!$A$1:$A$13</xm:f>
          </x14:formula1>
          <xm:sqref>D10:D20</xm:sqref>
        </x14:dataValidation>
        <x14:dataValidation type="list" allowBlank="1" showInputMessage="1" showErrorMessage="1" xr:uid="{2C85C7DF-8CFB-444F-86FC-9FEA86B0AD9D}">
          <x14:formula1>
            <xm:f>'110_17 (Work and Material Type)'!$A$1:$A$10</xm:f>
          </x14:formula1>
          <xm:sqref>E10:E20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310C24-02AE-4281-BC38-BB8E3685D935}">
  <sheetPr>
    <tabColor rgb="FFFF0000"/>
  </sheetPr>
  <dimension ref="A2:A13"/>
  <sheetViews>
    <sheetView workbookViewId="0">
      <selection activeCell="C32" sqref="C32"/>
    </sheetView>
  </sheetViews>
  <sheetFormatPr defaultRowHeight="15"/>
  <sheetData>
    <row r="2" spans="1:1">
      <c r="A2" t="s">
        <v>31</v>
      </c>
    </row>
    <row r="3" spans="1:1">
      <c r="A3" t="s">
        <v>32</v>
      </c>
    </row>
    <row r="4" spans="1:1">
      <c r="A4" t="s">
        <v>33</v>
      </c>
    </row>
    <row r="5" spans="1:1">
      <c r="A5" t="s">
        <v>34</v>
      </c>
    </row>
    <row r="6" spans="1:1">
      <c r="A6" t="s">
        <v>35</v>
      </c>
    </row>
    <row r="7" spans="1:1">
      <c r="A7" t="s">
        <v>36</v>
      </c>
    </row>
    <row r="8" spans="1:1">
      <c r="A8" t="s">
        <v>37</v>
      </c>
    </row>
    <row r="9" spans="1:1">
      <c r="A9" t="s">
        <v>38</v>
      </c>
    </row>
    <row r="10" spans="1:1">
      <c r="A10" t="s">
        <v>39</v>
      </c>
    </row>
    <row r="11" spans="1:1">
      <c r="A11" t="s">
        <v>40</v>
      </c>
    </row>
    <row r="12" spans="1:1">
      <c r="A12" t="s">
        <v>41</v>
      </c>
    </row>
    <row r="13" spans="1:1">
      <c r="A13" t="s">
        <v>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88A019-9B18-4488-AC85-72BB6AC720F4}">
  <sheetPr>
    <tabColor rgb="FFFF0000"/>
  </sheetPr>
  <dimension ref="A1:A10"/>
  <sheetViews>
    <sheetView workbookViewId="0">
      <selection activeCell="A11" sqref="A11"/>
    </sheetView>
  </sheetViews>
  <sheetFormatPr defaultRowHeight="15"/>
  <sheetData>
    <row r="1" spans="1:1">
      <c r="A1" t="s">
        <v>43</v>
      </c>
    </row>
    <row r="2" spans="1:1">
      <c r="A2" t="s">
        <v>44</v>
      </c>
    </row>
    <row r="3" spans="1:1">
      <c r="A3" t="s">
        <v>45</v>
      </c>
    </row>
    <row r="4" spans="1:1">
      <c r="A4" t="s">
        <v>46</v>
      </c>
    </row>
    <row r="5" spans="1:1">
      <c r="A5" t="s">
        <v>47</v>
      </c>
    </row>
    <row r="6" spans="1:1">
      <c r="A6" t="s">
        <v>48</v>
      </c>
    </row>
    <row r="7" spans="1:1">
      <c r="A7" t="s">
        <v>49</v>
      </c>
    </row>
    <row r="8" spans="1:1">
      <c r="A8" t="s">
        <v>50</v>
      </c>
    </row>
    <row r="9" spans="1:1">
      <c r="A9" t="s">
        <v>51</v>
      </c>
    </row>
    <row r="10" spans="1:1">
      <c r="A10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110_17</vt:lpstr>
      <vt:lpstr>110_17 (Direction of Travel)</vt:lpstr>
      <vt:lpstr>110_17 (Work and Material Type)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Harpenau, Lauren</dc:creator>
  <cp:lastModifiedBy>Lastovica, Jason</cp:lastModifiedBy>
  <dcterms:created xsi:type="dcterms:W3CDTF">2025-04-22T18:36:30Z</dcterms:created>
  <dcterms:modified xsi:type="dcterms:W3CDTF">2026-02-11T15:53:41Z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